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915" windowHeight="7740" activeTab="1"/>
  </bookViews>
  <sheets>
    <sheet name="CANTIDADES" sheetId="2" r:id="rId1"/>
    <sheet name="PRESUPUESTO" sheetId="1" r:id="rId2"/>
  </sheets>
  <calcPr calcId="144525"/>
</workbook>
</file>

<file path=xl/calcChain.xml><?xml version="1.0" encoding="utf-8"?>
<calcChain xmlns="http://schemas.openxmlformats.org/spreadsheetml/2006/main">
  <c r="J39" i="2" l="1"/>
  <c r="J36" i="2"/>
  <c r="F24" i="1"/>
  <c r="G24" i="1" s="1"/>
  <c r="G73" i="2"/>
  <c r="I36" i="2"/>
  <c r="I35" i="2"/>
  <c r="D53" i="2"/>
  <c r="C46" i="2"/>
  <c r="E45" i="2" l="1"/>
  <c r="E46" i="2" s="1"/>
  <c r="E47" i="2" s="1"/>
  <c r="E48" i="2" s="1"/>
  <c r="C50" i="2"/>
  <c r="G64" i="2"/>
  <c r="E22" i="1" l="1"/>
  <c r="E50" i="2"/>
  <c r="D51" i="2" s="1"/>
  <c r="N63" i="2"/>
  <c r="F45" i="2"/>
  <c r="F46" i="2" s="1"/>
  <c r="F48" i="2" s="1"/>
  <c r="F53" i="2" l="1"/>
  <c r="E23" i="1" s="1"/>
  <c r="F50" i="2"/>
  <c r="F22" i="1"/>
  <c r="E29" i="2"/>
  <c r="D29" i="2"/>
  <c r="E27" i="2"/>
  <c r="D27" i="2"/>
  <c r="C30" i="2" s="1"/>
  <c r="G23" i="1" l="1"/>
  <c r="C34" i="2"/>
  <c r="C35" i="2" s="1"/>
  <c r="C36" i="2" s="1"/>
  <c r="C37" i="2" s="1"/>
  <c r="C19" i="2"/>
  <c r="C20" i="2" s="1"/>
  <c r="C21" i="2" s="1"/>
  <c r="C23" i="2" s="1"/>
  <c r="C12" i="2" l="1"/>
  <c r="C13" i="2"/>
  <c r="F18" i="2" l="1"/>
  <c r="F19" i="2" s="1"/>
  <c r="F21" i="2" s="1"/>
  <c r="I17" i="2"/>
  <c r="I18" i="2" s="1"/>
  <c r="I19" i="2" s="1"/>
  <c r="I21" i="2" s="1"/>
  <c r="I22" i="2" s="1"/>
  <c r="G24" i="2" l="1"/>
  <c r="E20" i="1" s="1"/>
  <c r="T10" i="2"/>
  <c r="E32" i="1" s="1"/>
  <c r="Q9" i="2"/>
  <c r="E31" i="1" s="1"/>
  <c r="I12" i="2"/>
  <c r="I13" i="2" s="1"/>
  <c r="M7" i="2" s="1"/>
  <c r="F12" i="2"/>
  <c r="F13" i="2" s="1"/>
  <c r="S20" i="2"/>
  <c r="E25" i="1" s="1"/>
  <c r="S19" i="2"/>
  <c r="L19" i="2"/>
  <c r="L20" i="2" s="1"/>
  <c r="O19" i="2"/>
  <c r="O20" i="2" s="1"/>
  <c r="L25" i="2"/>
  <c r="O25" i="2"/>
  <c r="L27" i="2" l="1"/>
  <c r="E29" i="1" s="1"/>
  <c r="M8" i="2"/>
  <c r="E17" i="1"/>
  <c r="E14" i="1"/>
  <c r="G14" i="1" s="1"/>
  <c r="E18" i="1" l="1"/>
  <c r="E10" i="1"/>
  <c r="E15" i="1"/>
  <c r="G15" i="1" s="1"/>
  <c r="G25" i="1" l="1"/>
  <c r="G35" i="1"/>
  <c r="G36" i="1"/>
  <c r="G34" i="1"/>
  <c r="G32" i="1"/>
  <c r="G31" i="1"/>
  <c r="G29" i="1"/>
  <c r="G26" i="1"/>
  <c r="G27" i="1"/>
  <c r="G22" i="1"/>
  <c r="G20" i="1"/>
  <c r="G18" i="1"/>
  <c r="G17" i="1"/>
  <c r="G12" i="1"/>
  <c r="G10" i="1"/>
  <c r="G8" i="1"/>
  <c r="G37" i="1" l="1"/>
  <c r="G38" i="1" s="1"/>
  <c r="G39" i="1" s="1"/>
</calcChain>
</file>

<file path=xl/sharedStrings.xml><?xml version="1.0" encoding="utf-8"?>
<sst xmlns="http://schemas.openxmlformats.org/spreadsheetml/2006/main" count="172" uniqueCount="107">
  <si>
    <t xml:space="preserve"> </t>
  </si>
  <si>
    <t>ITEM</t>
  </si>
  <si>
    <t>CANTIDAD</t>
  </si>
  <si>
    <t>V/UNITARIO</t>
  </si>
  <si>
    <t xml:space="preserve"> PRELIMINARES</t>
  </si>
  <si>
    <t>ACTIVIDAD</t>
  </si>
  <si>
    <t>UNIDAD</t>
  </si>
  <si>
    <t>VALOR TOTAL</t>
  </si>
  <si>
    <t>EXCAVACIONES</t>
  </si>
  <si>
    <t>CIMENTACION</t>
  </si>
  <si>
    <t>ESTRUCTURA</t>
  </si>
  <si>
    <t>ACERO</t>
  </si>
  <si>
    <t>CUBIERTA</t>
  </si>
  <si>
    <t>MAMPOSTERIA</t>
  </si>
  <si>
    <t>CARPINTERIA METALICA</t>
  </si>
  <si>
    <t>INSTALACIONES ELECTRICAS</t>
  </si>
  <si>
    <t>PRESUPUESTO BODEGA</t>
  </si>
  <si>
    <t>UND</t>
  </si>
  <si>
    <t>SUMINISTRO FIGURADA Y AMARRE DE ACERO 60000 PSI</t>
  </si>
  <si>
    <t>KG</t>
  </si>
  <si>
    <t>RELLENOS</t>
  </si>
  <si>
    <t>RELLENO EN AFIRMADO COMPACTADO</t>
  </si>
  <si>
    <t>M3</t>
  </si>
  <si>
    <t>COLUMNAS EN CONCRETO 21 Mpa , ALTURA MAYOR A 3 MTRS.</t>
  </si>
  <si>
    <t>VIGA AMARRE SOBRE MURO 21 Mpa</t>
  </si>
  <si>
    <t>ML</t>
  </si>
  <si>
    <t>M2</t>
  </si>
  <si>
    <t xml:space="preserve">SUMINISTRO E INSTALACION CABALLETE ONDULADO </t>
  </si>
  <si>
    <t>SUMINISTRO E INSTALACION VENTANA LAMINA CAL 18 CON VIDRIO ANTICORROSIVO</t>
  </si>
  <si>
    <t>SALIDA LAMPARA-TOMA PVC COMPLETA</t>
  </si>
  <si>
    <t>ACOMETIDA AEREA 10 M/PVC</t>
  </si>
  <si>
    <t>SUMINISTRO E INSTALACION DE TABLERO PARCIAL 4 CIRCUITOS</t>
  </si>
  <si>
    <t>TOTAL COSTOS DIRECTOS</t>
  </si>
  <si>
    <t>A.I.U</t>
  </si>
  <si>
    <t>TOTAL COSTOS</t>
  </si>
  <si>
    <t>ZAPATAS</t>
  </si>
  <si>
    <t>ancho</t>
  </si>
  <si>
    <t xml:space="preserve">largo </t>
  </si>
  <si>
    <t>alto</t>
  </si>
  <si>
    <t>largo</t>
  </si>
  <si>
    <t>COLUMNAS</t>
  </si>
  <si>
    <t>VIGAS DE CIMENTACION</t>
  </si>
  <si>
    <t xml:space="preserve">ancho </t>
  </si>
  <si>
    <t>volumen</t>
  </si>
  <si>
    <t>cantidad</t>
  </si>
  <si>
    <t>total</t>
  </si>
  <si>
    <t>VOLUMEN EXCAVACION</t>
  </si>
  <si>
    <t>VOLUMEN AFIRMADO</t>
  </si>
  <si>
    <t>CONCRETO VIGA DE AMARRE 21 Mpa.</t>
  </si>
  <si>
    <t>CONCRETO DE ZAPATAS 21 MPa.</t>
  </si>
  <si>
    <t>total ml</t>
  </si>
  <si>
    <t>var</t>
  </si>
  <si>
    <t>area</t>
  </si>
  <si>
    <t>muro 3 y 4</t>
  </si>
  <si>
    <t>muro 1 y 2</t>
  </si>
  <si>
    <t xml:space="preserve">area </t>
  </si>
  <si>
    <t>muro 5</t>
  </si>
  <si>
    <t>ventanas</t>
  </si>
  <si>
    <t>base</t>
  </si>
  <si>
    <t>area 2</t>
  </si>
  <si>
    <t xml:space="preserve">MURO EN BLOQUE N°4 </t>
  </si>
  <si>
    <t>area total muro</t>
  </si>
  <si>
    <t>cubierta</t>
  </si>
  <si>
    <t>AREA</t>
  </si>
  <si>
    <t>LON</t>
  </si>
  <si>
    <t>LARG</t>
  </si>
  <si>
    <t>AREA 2</t>
  </si>
  <si>
    <t>SUMINISTRO E INSTALACION EN LAMINA CAL 18 INC. ANTICORROSIVO</t>
  </si>
  <si>
    <t>PUERTA</t>
  </si>
  <si>
    <t>VENTANA</t>
  </si>
  <si>
    <t>altura</t>
  </si>
  <si>
    <t>ESTRUCTURA METALICA</t>
  </si>
  <si>
    <t>LONG</t>
  </si>
  <si>
    <t>ALTO</t>
  </si>
  <si>
    <t>TOTAL</t>
  </si>
  <si>
    <t>Peso var</t>
  </si>
  <si>
    <t>peso var</t>
  </si>
  <si>
    <t>1/2"</t>
  </si>
  <si>
    <t>5/8"</t>
  </si>
  <si>
    <t>FLEJES</t>
  </si>
  <si>
    <t>LOCALIZACIÓN Y REPLANTEO DE OBRA ARQUITECTONICA</t>
  </si>
  <si>
    <t>EXCAVACIÓN MANUAL EN MATERIAL COMUN (INCLUYE RETIRO)</t>
  </si>
  <si>
    <t>SUMINISTRO E INSTALACION NUMERO INSTALACIÓN CUBIERTA EN TEJA FIBROCEMENTO</t>
  </si>
  <si>
    <t>SUMINISTRO E INSTALACION CANAL EN LAMINA CAL. 22</t>
  </si>
  <si>
    <t>cantidad cercha</t>
  </si>
  <si>
    <t>perfiles</t>
  </si>
  <si>
    <t>long</t>
  </si>
  <si>
    <t>total perfiles</t>
  </si>
  <si>
    <t>estructura metalica 2 x 1/4"</t>
  </si>
  <si>
    <t xml:space="preserve">estructura m 2 x 1/4" </t>
  </si>
  <si>
    <t xml:space="preserve">riostras 2 x 3/16" </t>
  </si>
  <si>
    <t>kg/m</t>
  </si>
  <si>
    <t>PERFIL ANGULAR L2 X 1/4"</t>
  </si>
  <si>
    <t>PERFIL ANGULAR L2 X 3/16"</t>
  </si>
  <si>
    <t>SUMINISTRO</t>
  </si>
  <si>
    <t>MANO DE OBRA AA</t>
  </si>
  <si>
    <t>PERFIL ANGULAR</t>
  </si>
  <si>
    <t>SOLDADURA</t>
  </si>
  <si>
    <t>HERRAMIENTA</t>
  </si>
  <si>
    <t>HH</t>
  </si>
  <si>
    <t xml:space="preserve">KG </t>
  </si>
  <si>
    <t>kg  (2 x 1/4")</t>
  </si>
  <si>
    <t xml:space="preserve">kg  (2 x 3/16") </t>
  </si>
  <si>
    <t>ml</t>
  </si>
  <si>
    <t>6 ml</t>
  </si>
  <si>
    <t>perfil cuadrado</t>
  </si>
  <si>
    <t>PERFIL CUADRADO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</si>
</sst>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56">
    <xf numFmtId="0" fontId="0" fillId="0" borderId="0" xfId="0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4" xfId="0" applyFont="1" applyBorder="1"/>
    <xf numFmtId="0" fontId="0" fillId="0" borderId="7" xfId="0" applyFont="1" applyBorder="1"/>
    <xf numFmtId="0" fontId="0" fillId="0" borderId="0" xfId="0" applyBorder="1"/>
    <xf numFmtId="0" fontId="0" fillId="0" borderId="6" xfId="0" applyBorder="1"/>
    <xf numFmtId="0" fontId="0" fillId="0" borderId="6" xfId="0" applyFont="1" applyBorder="1"/>
    <xf numFmtId="0" fontId="0" fillId="0" borderId="8" xfId="0" applyBorder="1"/>
    <xf numFmtId="0" fontId="0" fillId="0" borderId="8" xfId="0" applyFont="1" applyBorder="1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44" fontId="0" fillId="0" borderId="1" xfId="1" applyFont="1" applyBorder="1"/>
    <xf numFmtId="44" fontId="0" fillId="0" borderId="6" xfId="1" applyFont="1" applyBorder="1"/>
    <xf numFmtId="44" fontId="0" fillId="0" borderId="4" xfId="1" applyFont="1" applyBorder="1"/>
    <xf numFmtId="44" fontId="0" fillId="0" borderId="7" xfId="1" applyFont="1" applyBorder="1"/>
    <xf numFmtId="44" fontId="0" fillId="0" borderId="8" xfId="1" applyFont="1" applyBorder="1"/>
    <xf numFmtId="44" fontId="0" fillId="0" borderId="5" xfId="1" applyFont="1" applyBorder="1"/>
    <xf numFmtId="44" fontId="0" fillId="0" borderId="19" xfId="1" applyFont="1" applyBorder="1"/>
    <xf numFmtId="0" fontId="0" fillId="0" borderId="20" xfId="0" applyFont="1" applyBorder="1"/>
    <xf numFmtId="44" fontId="0" fillId="0" borderId="20" xfId="1" applyFon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Font="1" applyBorder="1"/>
    <xf numFmtId="0" fontId="0" fillId="0" borderId="0" xfId="0" applyAlignment="1"/>
    <xf numFmtId="0" fontId="3" fillId="0" borderId="0" xfId="2" applyFont="1" applyFill="1" applyBorder="1" applyAlignment="1">
      <alignment vertical="center"/>
    </xf>
    <xf numFmtId="44" fontId="0" fillId="0" borderId="25" xfId="1" applyFont="1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2" borderId="7" xfId="2" applyFont="1" applyFill="1" applyBorder="1" applyAlignment="1">
      <alignment horizontal="left" vertical="center" wrapText="1"/>
    </xf>
    <xf numFmtId="0" fontId="0" fillId="0" borderId="1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4" fontId="0" fillId="0" borderId="27" xfId="0" applyNumberFormat="1" applyBorder="1"/>
    <xf numFmtId="44" fontId="0" fillId="0" borderId="14" xfId="0" applyNumberFormat="1" applyBorder="1"/>
    <xf numFmtId="0" fontId="4" fillId="4" borderId="1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9" fontId="2" fillId="0" borderId="1" xfId="0" applyNumberFormat="1" applyFont="1" applyBorder="1"/>
    <xf numFmtId="0" fontId="0" fillId="0" borderId="21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5" borderId="25" xfId="0" applyFill="1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23" xfId="0" applyBorder="1"/>
    <xf numFmtId="0" fontId="0" fillId="0" borderId="38" xfId="0" applyBorder="1"/>
    <xf numFmtId="0" fontId="0" fillId="0" borderId="22" xfId="0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31" xfId="0" applyBorder="1"/>
    <xf numFmtId="0" fontId="0" fillId="0" borderId="32" xfId="0" applyBorder="1"/>
    <xf numFmtId="0" fontId="0" fillId="0" borderId="34" xfId="0" applyBorder="1"/>
    <xf numFmtId="0" fontId="0" fillId="0" borderId="35" xfId="0" applyBorder="1"/>
    <xf numFmtId="0" fontId="0" fillId="0" borderId="16" xfId="0" applyBorder="1" applyAlignment="1">
      <alignment horizontal="center"/>
    </xf>
    <xf numFmtId="16" fontId="0" fillId="0" borderId="36" xfId="0" applyNumberFormat="1" applyBorder="1" applyAlignment="1">
      <alignment horizontal="center"/>
    </xf>
    <xf numFmtId="44" fontId="0" fillId="0" borderId="0" xfId="1" applyFont="1"/>
    <xf numFmtId="0" fontId="0" fillId="6" borderId="9" xfId="0" applyFill="1" applyBorder="1"/>
    <xf numFmtId="0" fontId="0" fillId="6" borderId="11" xfId="0" applyFill="1" applyBorder="1"/>
    <xf numFmtId="2" fontId="0" fillId="0" borderId="8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0" fillId="0" borderId="30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0" fontId="6" fillId="0" borderId="43" xfId="0" applyFont="1" applyBorder="1"/>
    <xf numFmtId="1" fontId="6" fillId="0" borderId="43" xfId="0" applyNumberFormat="1" applyFont="1" applyBorder="1" applyAlignment="1">
      <alignment horizontal="center"/>
    </xf>
    <xf numFmtId="2" fontId="6" fillId="0" borderId="43" xfId="0" applyNumberFormat="1" applyFont="1" applyBorder="1"/>
    <xf numFmtId="1" fontId="6" fillId="0" borderId="0" xfId="0" applyNumberFormat="1" applyFont="1"/>
    <xf numFmtId="0" fontId="0" fillId="0" borderId="14" xfId="0" applyFill="1" applyBorder="1" applyAlignment="1">
      <alignment horizontal="center"/>
    </xf>
    <xf numFmtId="0" fontId="0" fillId="0" borderId="5" xfId="0" applyFont="1" applyBorder="1"/>
    <xf numFmtId="44" fontId="0" fillId="0" borderId="0" xfId="0" applyNumberFormat="1"/>
    <xf numFmtId="2" fontId="0" fillId="0" borderId="19" xfId="0" applyNumberFormat="1" applyBorder="1" applyAlignment="1">
      <alignment horizontal="center"/>
    </xf>
    <xf numFmtId="44" fontId="0" fillId="0" borderId="26" xfId="1" applyFont="1" applyBorder="1"/>
    <xf numFmtId="44" fontId="0" fillId="0" borderId="15" xfId="1" applyFont="1" applyBorder="1"/>
    <xf numFmtId="44" fontId="0" fillId="0" borderId="24" xfId="1" applyFont="1" applyBorder="1"/>
    <xf numFmtId="44" fontId="0" fillId="0" borderId="12" xfId="1" applyFont="1" applyBorder="1"/>
    <xf numFmtId="44" fontId="0" fillId="0" borderId="43" xfId="1" applyFont="1" applyBorder="1"/>
    <xf numFmtId="0" fontId="0" fillId="0" borderId="44" xfId="0" applyBorder="1" applyAlignment="1">
      <alignment horizontal="center" vertical="center" wrapText="1"/>
    </xf>
    <xf numFmtId="0" fontId="0" fillId="0" borderId="19" xfId="0" applyBorder="1"/>
    <xf numFmtId="0" fontId="0" fillId="0" borderId="5" xfId="0" applyBorder="1"/>
    <xf numFmtId="44" fontId="0" fillId="0" borderId="45" xfId="1" applyFont="1" applyBorder="1"/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3" xfId="0" applyBorder="1" applyAlignment="1">
      <alignment horizontal="center"/>
    </xf>
    <xf numFmtId="44" fontId="0" fillId="0" borderId="43" xfId="1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44" fontId="0" fillId="0" borderId="43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8" xfId="0" applyBorder="1" applyAlignment="1">
      <alignment horizontal="center"/>
    </xf>
    <xf numFmtId="0" fontId="0" fillId="0" borderId="45" xfId="0" applyBorder="1" applyAlignment="1">
      <alignment horizontal="center"/>
    </xf>
    <xf numFmtId="0" fontId="2" fillId="5" borderId="9" xfId="0" applyFont="1" applyFill="1" applyBorder="1" applyAlignment="1">
      <alignment horizontal="left"/>
    </xf>
    <xf numFmtId="0" fontId="2" fillId="5" borderId="10" xfId="0" applyFont="1" applyFill="1" applyBorder="1" applyAlignment="1">
      <alignment horizontal="left"/>
    </xf>
    <xf numFmtId="0" fontId="2" fillId="5" borderId="11" xfId="0" applyFont="1" applyFill="1" applyBorder="1" applyAlignment="1">
      <alignment horizontal="left"/>
    </xf>
    <xf numFmtId="0" fontId="5" fillId="3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5" borderId="28" xfId="0" applyFont="1" applyFill="1" applyBorder="1" applyAlignment="1">
      <alignment horizontal="left"/>
    </xf>
    <xf numFmtId="0" fontId="2" fillId="5" borderId="29" xfId="0" applyFont="1" applyFill="1" applyBorder="1" applyAlignment="1">
      <alignment horizontal="left"/>
    </xf>
    <xf numFmtId="0" fontId="2" fillId="5" borderId="27" xfId="0" applyFont="1" applyFill="1" applyBorder="1" applyAlignment="1">
      <alignment horizontal="left"/>
    </xf>
    <xf numFmtId="0" fontId="2" fillId="5" borderId="12" xfId="0" applyFont="1" applyFill="1" applyBorder="1" applyAlignment="1">
      <alignment horizontal="left"/>
    </xf>
    <xf numFmtId="0" fontId="2" fillId="5" borderId="13" xfId="0" applyFont="1" applyFill="1" applyBorder="1" applyAlignment="1">
      <alignment horizontal="left"/>
    </xf>
    <xf numFmtId="0" fontId="2" fillId="5" borderId="14" xfId="0" applyFont="1" applyFill="1" applyBorder="1" applyAlignment="1">
      <alignment horizontal="left"/>
    </xf>
    <xf numFmtId="0" fontId="2" fillId="5" borderId="9" xfId="0" applyFont="1" applyFill="1" applyBorder="1" applyAlignment="1"/>
    <xf numFmtId="0" fontId="2" fillId="5" borderId="10" xfId="0" applyFont="1" applyFill="1" applyBorder="1" applyAlignment="1"/>
    <xf numFmtId="0" fontId="2" fillId="5" borderId="11" xfId="0" applyFont="1" applyFill="1" applyBorder="1" applyAlignment="1"/>
  </cellXfs>
  <cellStyles count="3">
    <cellStyle name="Moneda" xfId="1" builtinId="4"/>
    <cellStyle name="Normal" xfId="0" builtinId="0"/>
    <cellStyle name="Normal 2 8" xfId="2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T73"/>
  <sheetViews>
    <sheetView topLeftCell="A58" workbookViewId="0">
      <selection activeCell="H70" sqref="H70"/>
    </sheetView>
  </sheetViews>
  <sheetFormatPr baseColWidth="10" defaultRowHeight="15" x14ac:dyDescent="0.25"/>
  <cols>
    <col min="2" max="2" width="13.28515625" customWidth="1"/>
    <col min="3" max="3" width="12.42578125" customWidth="1"/>
    <col min="4" max="4" width="13.7109375" customWidth="1"/>
    <col min="5" max="5" width="18.140625" customWidth="1"/>
    <col min="6" max="6" width="17.42578125" customWidth="1"/>
    <col min="8" max="8" width="14.140625" bestFit="1" customWidth="1"/>
    <col min="9" max="9" width="12.5703125" bestFit="1" customWidth="1"/>
    <col min="10" max="10" width="12.7109375" customWidth="1"/>
    <col min="11" max="11" width="14.140625" customWidth="1"/>
  </cols>
  <sheetData>
    <row r="5" spans="2:20" ht="15.75" thickBot="1" x14ac:dyDescent="0.3"/>
    <row r="6" spans="2:20" ht="15.75" thickBot="1" x14ac:dyDescent="0.3">
      <c r="P6" s="116" t="s">
        <v>68</v>
      </c>
      <c r="Q6" s="117"/>
      <c r="S6" s="116" t="s">
        <v>69</v>
      </c>
      <c r="T6" s="117"/>
    </row>
    <row r="7" spans="2:20" ht="15.75" thickBot="1" x14ac:dyDescent="0.3">
      <c r="B7" s="122" t="s">
        <v>35</v>
      </c>
      <c r="C7" s="123"/>
      <c r="E7" s="118" t="s">
        <v>40</v>
      </c>
      <c r="F7" s="119"/>
      <c r="H7" s="116" t="s">
        <v>41</v>
      </c>
      <c r="I7" s="117"/>
      <c r="K7" s="124" t="s">
        <v>46</v>
      </c>
      <c r="L7" s="125"/>
      <c r="M7" s="59">
        <f>+I13+C13</f>
        <v>6.3600000000000012</v>
      </c>
      <c r="P7" s="77" t="s">
        <v>58</v>
      </c>
      <c r="Q7" s="78">
        <v>4</v>
      </c>
      <c r="S7" s="77" t="s">
        <v>58</v>
      </c>
      <c r="T7" s="78">
        <v>1.5</v>
      </c>
    </row>
    <row r="8" spans="2:20" ht="15.75" thickBot="1" x14ac:dyDescent="0.3">
      <c r="B8" s="24" t="s">
        <v>36</v>
      </c>
      <c r="C8" s="62">
        <v>0.8</v>
      </c>
      <c r="E8" s="24" t="s">
        <v>36</v>
      </c>
      <c r="F8" s="62">
        <v>0.25</v>
      </c>
      <c r="H8" s="24" t="s">
        <v>39</v>
      </c>
      <c r="I8" s="62">
        <v>2.8</v>
      </c>
      <c r="K8" s="126" t="s">
        <v>47</v>
      </c>
      <c r="L8" s="127"/>
      <c r="M8" s="54">
        <f>90*0.15</f>
        <v>13.5</v>
      </c>
      <c r="P8" s="74" t="s">
        <v>38</v>
      </c>
      <c r="Q8" s="75">
        <v>3.8</v>
      </c>
      <c r="S8" s="74" t="s">
        <v>70</v>
      </c>
      <c r="T8" s="75">
        <v>1.5</v>
      </c>
    </row>
    <row r="9" spans="2:20" ht="15.75" thickBot="1" x14ac:dyDescent="0.3">
      <c r="B9" s="1" t="s">
        <v>37</v>
      </c>
      <c r="C9" s="39">
        <v>0.8</v>
      </c>
      <c r="E9" s="1" t="s">
        <v>39</v>
      </c>
      <c r="F9" s="39">
        <v>0.25</v>
      </c>
      <c r="H9" s="1" t="s">
        <v>42</v>
      </c>
      <c r="I9" s="39">
        <v>0.25</v>
      </c>
      <c r="K9" s="128"/>
      <c r="L9" s="128"/>
      <c r="M9" s="73"/>
      <c r="P9" s="76" t="s">
        <v>52</v>
      </c>
      <c r="Q9" s="71">
        <f>+Q8+Q7</f>
        <v>7.8</v>
      </c>
      <c r="S9" s="74" t="s">
        <v>44</v>
      </c>
      <c r="T9" s="75">
        <v>4</v>
      </c>
    </row>
    <row r="10" spans="2:20" ht="15.75" thickBot="1" x14ac:dyDescent="0.3">
      <c r="B10" s="12" t="s">
        <v>38</v>
      </c>
      <c r="C10" s="40">
        <v>0.5</v>
      </c>
      <c r="E10" s="1" t="s">
        <v>38</v>
      </c>
      <c r="F10" s="39">
        <v>4.2</v>
      </c>
      <c r="H10" s="12" t="s">
        <v>38</v>
      </c>
      <c r="I10" s="40">
        <v>0.3</v>
      </c>
      <c r="S10" s="76" t="s">
        <v>52</v>
      </c>
      <c r="T10" s="71">
        <f>+(T7*T8)*4</f>
        <v>9</v>
      </c>
    </row>
    <row r="11" spans="2:20" x14ac:dyDescent="0.25">
      <c r="B11" s="64" t="s">
        <v>44</v>
      </c>
      <c r="C11" s="63">
        <v>12</v>
      </c>
      <c r="E11" s="64" t="s">
        <v>44</v>
      </c>
      <c r="F11" s="63">
        <v>12</v>
      </c>
      <c r="H11" s="64" t="s">
        <v>44</v>
      </c>
      <c r="I11" s="39">
        <v>12</v>
      </c>
    </row>
    <row r="12" spans="2:20" x14ac:dyDescent="0.25">
      <c r="B12" s="1" t="s">
        <v>43</v>
      </c>
      <c r="C12" s="39">
        <f>+C10*C9*C8</f>
        <v>0.32000000000000006</v>
      </c>
      <c r="E12" s="64" t="s">
        <v>43</v>
      </c>
      <c r="F12" s="60">
        <f>+F10*F9*F8</f>
        <v>0.26250000000000001</v>
      </c>
      <c r="H12" s="64" t="s">
        <v>43</v>
      </c>
      <c r="I12" s="39">
        <f>+I10*I9*I8</f>
        <v>0.21</v>
      </c>
    </row>
    <row r="13" spans="2:20" ht="15.75" thickBot="1" x14ac:dyDescent="0.3">
      <c r="B13" s="14" t="s">
        <v>45</v>
      </c>
      <c r="C13" s="66">
        <f>+C12*C11</f>
        <v>3.8400000000000007</v>
      </c>
      <c r="E13" s="65" t="s">
        <v>45</v>
      </c>
      <c r="F13" s="61">
        <f>+F12*F11</f>
        <v>3.1500000000000004</v>
      </c>
      <c r="H13" s="65" t="s">
        <v>45</v>
      </c>
      <c r="I13" s="66">
        <f>+I12*I11</f>
        <v>2.52</v>
      </c>
    </row>
    <row r="15" spans="2:20" ht="15.75" thickBot="1" x14ac:dyDescent="0.3"/>
    <row r="16" spans="2:20" ht="15.75" thickBot="1" x14ac:dyDescent="0.3">
      <c r="E16" s="120" t="s">
        <v>11</v>
      </c>
      <c r="F16" s="121"/>
      <c r="H16" s="120" t="s">
        <v>11</v>
      </c>
      <c r="I16" s="121"/>
      <c r="K16" s="116" t="s">
        <v>53</v>
      </c>
      <c r="L16" s="117"/>
      <c r="M16" s="27"/>
      <c r="N16" s="116" t="s">
        <v>54</v>
      </c>
      <c r="O16" s="117"/>
      <c r="R16" s="116" t="s">
        <v>62</v>
      </c>
      <c r="S16" s="117"/>
    </row>
    <row r="17" spans="2:19" ht="15.75" thickBot="1" x14ac:dyDescent="0.3">
      <c r="B17" s="118" t="s">
        <v>11</v>
      </c>
      <c r="C17" s="119"/>
      <c r="E17" s="80" t="s">
        <v>78</v>
      </c>
      <c r="F17" s="56">
        <v>6</v>
      </c>
      <c r="H17" s="80" t="s">
        <v>77</v>
      </c>
      <c r="I17" s="59">
        <f>6</f>
        <v>6</v>
      </c>
      <c r="K17" s="58" t="s">
        <v>58</v>
      </c>
      <c r="L17" s="59">
        <v>9</v>
      </c>
      <c r="N17" s="58" t="s">
        <v>58</v>
      </c>
      <c r="O17" s="59">
        <v>3</v>
      </c>
      <c r="R17" s="77" t="s">
        <v>64</v>
      </c>
      <c r="S17" s="78">
        <v>5.78</v>
      </c>
    </row>
    <row r="18" spans="2:19" x14ac:dyDescent="0.25">
      <c r="B18" s="80" t="s">
        <v>77</v>
      </c>
      <c r="C18">
        <v>4</v>
      </c>
      <c r="E18" s="51" t="s">
        <v>51</v>
      </c>
      <c r="F18" s="52">
        <f>+F17*F11</f>
        <v>72</v>
      </c>
      <c r="H18" s="51" t="s">
        <v>51</v>
      </c>
      <c r="I18" s="52">
        <f>+I17*I11</f>
        <v>72</v>
      </c>
      <c r="K18" s="51" t="s">
        <v>38</v>
      </c>
      <c r="L18" s="52">
        <v>3.8</v>
      </c>
      <c r="N18" s="51" t="s">
        <v>38</v>
      </c>
      <c r="O18" s="52">
        <v>3.8</v>
      </c>
      <c r="R18" s="74" t="s">
        <v>65</v>
      </c>
      <c r="S18" s="75">
        <v>9</v>
      </c>
    </row>
    <row r="19" spans="2:19" x14ac:dyDescent="0.25">
      <c r="B19" t="s">
        <v>51</v>
      </c>
      <c r="C19">
        <f>+C18*C11</f>
        <v>48</v>
      </c>
      <c r="E19" s="51" t="s">
        <v>50</v>
      </c>
      <c r="F19" s="52">
        <f>+F18*F10</f>
        <v>302.40000000000003</v>
      </c>
      <c r="H19" s="51" t="s">
        <v>50</v>
      </c>
      <c r="I19" s="52">
        <f>+I18*I8</f>
        <v>201.6</v>
      </c>
      <c r="K19" s="68" t="s">
        <v>52</v>
      </c>
      <c r="L19" s="69">
        <f>+L18*L17</f>
        <v>34.199999999999996</v>
      </c>
      <c r="N19" s="68" t="s">
        <v>55</v>
      </c>
      <c r="O19" s="69">
        <f>+O18*O17</f>
        <v>11.399999999999999</v>
      </c>
      <c r="R19" s="74" t="s">
        <v>63</v>
      </c>
      <c r="S19" s="75">
        <f>+S17*S18</f>
        <v>52.02</v>
      </c>
    </row>
    <row r="20" spans="2:19" ht="15.75" thickBot="1" x14ac:dyDescent="0.3">
      <c r="B20" t="s">
        <v>50</v>
      </c>
      <c r="C20">
        <f>+C19*C9</f>
        <v>38.400000000000006</v>
      </c>
      <c r="E20" s="51" t="s">
        <v>75</v>
      </c>
      <c r="F20" s="52">
        <v>1.552</v>
      </c>
      <c r="H20" s="51" t="s">
        <v>76</v>
      </c>
      <c r="I20" s="52">
        <v>0.99399999999999999</v>
      </c>
      <c r="K20" s="70" t="s">
        <v>59</v>
      </c>
      <c r="L20" s="54">
        <f>+L19-O25</f>
        <v>31.949999999999996</v>
      </c>
      <c r="N20" s="70" t="s">
        <v>59</v>
      </c>
      <c r="O20" s="71">
        <f>+O19-O25</f>
        <v>9.1499999999999986</v>
      </c>
      <c r="R20" s="76" t="s">
        <v>66</v>
      </c>
      <c r="S20" s="71">
        <f>+S19*2</f>
        <v>104.04</v>
      </c>
    </row>
    <row r="21" spans="2:19" ht="15.75" thickBot="1" x14ac:dyDescent="0.3">
      <c r="C21">
        <f>+C20*2</f>
        <v>76.800000000000011</v>
      </c>
      <c r="E21" s="53"/>
      <c r="F21" s="54">
        <f>+F20*F19</f>
        <v>469.32480000000004</v>
      </c>
      <c r="H21" s="53"/>
      <c r="I21" s="54">
        <f>+I20*I19</f>
        <v>200.3904</v>
      </c>
    </row>
    <row r="22" spans="2:19" ht="15.75" thickBot="1" x14ac:dyDescent="0.3">
      <c r="C22">
        <v>0.99399999999999999</v>
      </c>
      <c r="H22" s="6"/>
      <c r="I22" s="6">
        <f>+I21*2</f>
        <v>400.7808</v>
      </c>
      <c r="K22" s="116" t="s">
        <v>56</v>
      </c>
      <c r="L22" s="117"/>
      <c r="N22" s="116" t="s">
        <v>57</v>
      </c>
      <c r="O22" s="117"/>
    </row>
    <row r="23" spans="2:19" ht="15.75" thickBot="1" x14ac:dyDescent="0.3">
      <c r="C23">
        <f>+C22*C21</f>
        <v>76.339200000000005</v>
      </c>
      <c r="K23" s="55" t="s">
        <v>58</v>
      </c>
      <c r="L23" s="56">
        <v>10</v>
      </c>
      <c r="N23" s="55" t="s">
        <v>58</v>
      </c>
      <c r="O23" s="56">
        <v>1.5</v>
      </c>
    </row>
    <row r="24" spans="2:19" ht="15.75" thickBot="1" x14ac:dyDescent="0.3">
      <c r="F24" s="82" t="s">
        <v>74</v>
      </c>
      <c r="G24" s="83">
        <f>+I22+F21+C23</f>
        <v>946.4448000000001</v>
      </c>
      <c r="K24" s="51" t="s">
        <v>38</v>
      </c>
      <c r="L24" s="52">
        <v>3.8</v>
      </c>
      <c r="N24" s="51" t="s">
        <v>38</v>
      </c>
      <c r="O24" s="52">
        <v>1.5</v>
      </c>
    </row>
    <row r="25" spans="2:19" ht="15.75" thickBot="1" x14ac:dyDescent="0.3">
      <c r="K25" s="53" t="s">
        <v>52</v>
      </c>
      <c r="L25" s="54">
        <f>+L24*L23</f>
        <v>38</v>
      </c>
      <c r="N25" s="53" t="s">
        <v>52</v>
      </c>
      <c r="O25" s="54">
        <f>+O24*O23</f>
        <v>2.25</v>
      </c>
    </row>
    <row r="26" spans="2:19" ht="15.75" thickBot="1" x14ac:dyDescent="0.3">
      <c r="B26" s="129" t="s">
        <v>71</v>
      </c>
      <c r="C26" s="129"/>
      <c r="D26" s="129"/>
    </row>
    <row r="27" spans="2:19" ht="15.75" thickBot="1" x14ac:dyDescent="0.3">
      <c r="B27" t="s">
        <v>72</v>
      </c>
      <c r="C27">
        <v>5.78</v>
      </c>
      <c r="D27">
        <f>+C27*4</f>
        <v>23.12</v>
      </c>
      <c r="E27">
        <f>9*3</f>
        <v>27</v>
      </c>
      <c r="K27" s="67" t="s">
        <v>61</v>
      </c>
      <c r="L27" s="72">
        <f>+L25+L20+O20</f>
        <v>79.099999999999994</v>
      </c>
    </row>
    <row r="28" spans="2:19" x14ac:dyDescent="0.25">
      <c r="B28" t="s">
        <v>73</v>
      </c>
      <c r="C28">
        <v>1</v>
      </c>
      <c r="D28">
        <v>0.5</v>
      </c>
      <c r="E28">
        <v>0.2</v>
      </c>
      <c r="H28" s="81"/>
    </row>
    <row r="29" spans="2:19" x14ac:dyDescent="0.25">
      <c r="D29">
        <f>+D28*D28</f>
        <v>0.25</v>
      </c>
      <c r="E29">
        <f>+E28*E28</f>
        <v>4.0000000000000008E-2</v>
      </c>
    </row>
    <row r="30" spans="2:19" x14ac:dyDescent="0.25">
      <c r="B30" t="s">
        <v>74</v>
      </c>
      <c r="C30">
        <f>+D27+C28+D29+E29+E27</f>
        <v>51.41</v>
      </c>
    </row>
    <row r="31" spans="2:19" x14ac:dyDescent="0.25">
      <c r="I31" s="130" t="s">
        <v>105</v>
      </c>
      <c r="J31" s="131"/>
    </row>
    <row r="32" spans="2:19" x14ac:dyDescent="0.25">
      <c r="I32" s="113">
        <v>40000</v>
      </c>
      <c r="J32" s="112" t="s">
        <v>104</v>
      </c>
    </row>
    <row r="33" spans="2:10" x14ac:dyDescent="0.25">
      <c r="B33" s="129" t="s">
        <v>79</v>
      </c>
      <c r="C33" s="129"/>
      <c r="I33" s="112">
        <v>8</v>
      </c>
      <c r="J33" s="112" t="s">
        <v>85</v>
      </c>
    </row>
    <row r="34" spans="2:10" x14ac:dyDescent="0.25">
      <c r="B34">
        <v>6</v>
      </c>
      <c r="C34">
        <f>4.2/0.2</f>
        <v>21</v>
      </c>
      <c r="I34" s="112">
        <v>9</v>
      </c>
      <c r="J34" s="112" t="s">
        <v>103</v>
      </c>
    </row>
    <row r="35" spans="2:10" x14ac:dyDescent="0.25">
      <c r="B35" t="s">
        <v>74</v>
      </c>
      <c r="C35">
        <f>+C34*B34</f>
        <v>126</v>
      </c>
      <c r="I35" s="114">
        <f>+I34*I33</f>
        <v>72</v>
      </c>
      <c r="J35" s="114" t="s">
        <v>74</v>
      </c>
    </row>
    <row r="36" spans="2:10" x14ac:dyDescent="0.25">
      <c r="C36">
        <f>+C35*0.6</f>
        <v>75.599999999999994</v>
      </c>
      <c r="I36" s="112">
        <f>+I35/6</f>
        <v>12</v>
      </c>
      <c r="J36" s="115">
        <f>+I36*I32</f>
        <v>480000</v>
      </c>
    </row>
    <row r="37" spans="2:10" x14ac:dyDescent="0.25">
      <c r="C37">
        <f>+C36*C22</f>
        <v>75.1464</v>
      </c>
    </row>
    <row r="38" spans="2:10" x14ac:dyDescent="0.25">
      <c r="I38">
        <v>6</v>
      </c>
      <c r="J38" s="81">
        <v>40000</v>
      </c>
    </row>
    <row r="39" spans="2:10" x14ac:dyDescent="0.25">
      <c r="I39">
        <v>1</v>
      </c>
      <c r="J39" s="81">
        <f>+J38/6</f>
        <v>6666.666666666667</v>
      </c>
    </row>
    <row r="40" spans="2:10" x14ac:dyDescent="0.25">
      <c r="B40" s="129" t="s">
        <v>88</v>
      </c>
      <c r="C40" s="129"/>
      <c r="D40" s="129"/>
      <c r="E40" s="85" t="s">
        <v>89</v>
      </c>
      <c r="F40" s="85" t="s">
        <v>90</v>
      </c>
    </row>
    <row r="41" spans="2:10" x14ac:dyDescent="0.25">
      <c r="E41" s="85">
        <v>0.25</v>
      </c>
      <c r="F41" s="85">
        <v>1.26</v>
      </c>
    </row>
    <row r="42" spans="2:10" x14ac:dyDescent="0.25">
      <c r="B42" t="s">
        <v>36</v>
      </c>
      <c r="C42">
        <v>11</v>
      </c>
      <c r="E42" s="85">
        <v>0.41</v>
      </c>
      <c r="F42" s="85">
        <v>1.33</v>
      </c>
    </row>
    <row r="43" spans="2:10" ht="15.75" thickBot="1" x14ac:dyDescent="0.3">
      <c r="B43" t="s">
        <v>37</v>
      </c>
      <c r="C43">
        <v>9</v>
      </c>
      <c r="E43" s="85">
        <v>0.72</v>
      </c>
      <c r="F43" s="85">
        <v>1.5</v>
      </c>
    </row>
    <row r="44" spans="2:10" ht="15.75" thickBot="1" x14ac:dyDescent="0.3">
      <c r="B44" t="s">
        <v>84</v>
      </c>
      <c r="C44">
        <v>4</v>
      </c>
      <c r="E44" s="85">
        <v>1</v>
      </c>
      <c r="F44" s="85"/>
      <c r="I44" s="90" t="s">
        <v>101</v>
      </c>
      <c r="J44" s="91" t="s">
        <v>102</v>
      </c>
    </row>
    <row r="45" spans="2:10" ht="15.75" thickBot="1" x14ac:dyDescent="0.3">
      <c r="B45" t="s">
        <v>85</v>
      </c>
      <c r="C45">
        <v>8</v>
      </c>
      <c r="E45" s="86">
        <f>5.78*2</f>
        <v>11.56</v>
      </c>
      <c r="F45" s="87">
        <f>+SUM(F41:F43)</f>
        <v>4.09</v>
      </c>
      <c r="I45" s="110">
        <v>4.84</v>
      </c>
      <c r="J45" s="111">
        <v>3.7</v>
      </c>
    </row>
    <row r="46" spans="2:10" x14ac:dyDescent="0.25">
      <c r="C46">
        <f>+C45*9</f>
        <v>72</v>
      </c>
      <c r="E46" s="89">
        <f>+SUM(E41:E45)</f>
        <v>13.940000000000001</v>
      </c>
      <c r="F46" s="89">
        <f>+F45*2</f>
        <v>8.18</v>
      </c>
    </row>
    <row r="47" spans="2:10" x14ac:dyDescent="0.25">
      <c r="E47" s="86">
        <f>+E46*2</f>
        <v>27.880000000000003</v>
      </c>
    </row>
    <row r="48" spans="2:10" x14ac:dyDescent="0.25">
      <c r="B48" s="88" t="s">
        <v>50</v>
      </c>
      <c r="C48" s="88"/>
      <c r="D48" s="88"/>
      <c r="E48" s="87">
        <f>E47*4</f>
        <v>111.52000000000001</v>
      </c>
      <c r="F48" s="87">
        <f>+F46*4</f>
        <v>32.72</v>
      </c>
    </row>
    <row r="49" spans="2:14" x14ac:dyDescent="0.25">
      <c r="B49" t="s">
        <v>86</v>
      </c>
      <c r="C49">
        <v>6</v>
      </c>
    </row>
    <row r="50" spans="2:14" x14ac:dyDescent="0.25">
      <c r="B50" s="93" t="s">
        <v>87</v>
      </c>
      <c r="C50" s="93">
        <f>+C48/C49</f>
        <v>0</v>
      </c>
      <c r="D50" s="93"/>
      <c r="E50" s="94">
        <f>+E48/6</f>
        <v>18.58666666666667</v>
      </c>
      <c r="F50" s="95">
        <f>+F48/6</f>
        <v>5.4533333333333331</v>
      </c>
    </row>
    <row r="51" spans="2:14" x14ac:dyDescent="0.25">
      <c r="D51" s="96">
        <f>+C50+E50</f>
        <v>18.58666666666667</v>
      </c>
    </row>
    <row r="53" spans="2:14" x14ac:dyDescent="0.25">
      <c r="C53" t="s">
        <v>91</v>
      </c>
      <c r="D53" s="92">
        <f>+(E48)*I45</f>
        <v>539.7568</v>
      </c>
      <c r="F53">
        <f>+F48*J45</f>
        <v>121.06400000000001</v>
      </c>
    </row>
    <row r="58" spans="2:14" x14ac:dyDescent="0.25">
      <c r="B58" t="s">
        <v>94</v>
      </c>
    </row>
    <row r="59" spans="2:14" x14ac:dyDescent="0.25">
      <c r="B59" t="s">
        <v>95</v>
      </c>
      <c r="D59" t="s">
        <v>99</v>
      </c>
      <c r="E59">
        <v>1</v>
      </c>
      <c r="F59" s="81">
        <v>13000</v>
      </c>
      <c r="G59" s="81">
        <v>5000</v>
      </c>
    </row>
    <row r="60" spans="2:14" x14ac:dyDescent="0.25">
      <c r="B60" t="s">
        <v>96</v>
      </c>
      <c r="D60" t="s">
        <v>100</v>
      </c>
      <c r="E60">
        <v>1</v>
      </c>
      <c r="F60" s="81">
        <v>3500</v>
      </c>
      <c r="G60" s="81">
        <v>3500</v>
      </c>
    </row>
    <row r="61" spans="2:14" x14ac:dyDescent="0.25">
      <c r="B61" t="s">
        <v>97</v>
      </c>
      <c r="D61" t="s">
        <v>19</v>
      </c>
      <c r="E61">
        <v>0.3</v>
      </c>
      <c r="F61" s="81">
        <v>11418</v>
      </c>
      <c r="G61" s="81">
        <v>600</v>
      </c>
    </row>
    <row r="62" spans="2:14" x14ac:dyDescent="0.25">
      <c r="B62" t="s">
        <v>98</v>
      </c>
      <c r="E62">
        <v>3.3</v>
      </c>
      <c r="F62" s="81">
        <v>21466</v>
      </c>
      <c r="G62" s="81">
        <v>708</v>
      </c>
      <c r="K62" s="99"/>
      <c r="N62">
        <v>4.75</v>
      </c>
    </row>
    <row r="63" spans="2:14" x14ac:dyDescent="0.25">
      <c r="K63" s="81"/>
      <c r="N63">
        <f>+N62*M63</f>
        <v>0</v>
      </c>
    </row>
    <row r="64" spans="2:14" x14ac:dyDescent="0.25">
      <c r="G64" s="99">
        <f>+SUM(G59:G62)</f>
        <v>9808</v>
      </c>
    </row>
    <row r="67" spans="2:7" x14ac:dyDescent="0.25">
      <c r="B67" t="s">
        <v>94</v>
      </c>
    </row>
    <row r="68" spans="2:7" x14ac:dyDescent="0.25">
      <c r="B68" t="s">
        <v>95</v>
      </c>
      <c r="D68" t="s">
        <v>99</v>
      </c>
      <c r="E68">
        <v>1</v>
      </c>
      <c r="F68" s="81">
        <v>13000</v>
      </c>
      <c r="G68" s="81">
        <v>5000</v>
      </c>
    </row>
    <row r="69" spans="2:7" x14ac:dyDescent="0.25">
      <c r="B69" t="s">
        <v>96</v>
      </c>
      <c r="D69" t="s">
        <v>100</v>
      </c>
      <c r="E69">
        <v>1</v>
      </c>
      <c r="F69" s="81">
        <v>3500</v>
      </c>
      <c r="G69" s="81">
        <v>6666</v>
      </c>
    </row>
    <row r="70" spans="2:7" x14ac:dyDescent="0.25">
      <c r="B70" t="s">
        <v>97</v>
      </c>
      <c r="D70" t="s">
        <v>19</v>
      </c>
      <c r="E70">
        <v>0.3</v>
      </c>
      <c r="F70" s="81">
        <v>11418</v>
      </c>
      <c r="G70" s="81">
        <v>800</v>
      </c>
    </row>
    <row r="71" spans="2:7" x14ac:dyDescent="0.25">
      <c r="B71" t="s">
        <v>98</v>
      </c>
      <c r="E71">
        <v>3.3</v>
      </c>
      <c r="F71" s="81">
        <v>21466</v>
      </c>
      <c r="G71" s="81">
        <v>708</v>
      </c>
    </row>
    <row r="73" spans="2:7" x14ac:dyDescent="0.25">
      <c r="G73" s="99">
        <f>+SUM(G68:G71)</f>
        <v>13174</v>
      </c>
    </row>
  </sheetData>
  <mergeCells count="20">
    <mergeCell ref="B40:D40"/>
    <mergeCell ref="B33:C33"/>
    <mergeCell ref="P6:Q6"/>
    <mergeCell ref="B26:D26"/>
    <mergeCell ref="N16:O16"/>
    <mergeCell ref="K22:L22"/>
    <mergeCell ref="N22:O22"/>
    <mergeCell ref="I31:J31"/>
    <mergeCell ref="R16:S16"/>
    <mergeCell ref="B17:C17"/>
    <mergeCell ref="E16:F16"/>
    <mergeCell ref="H16:I16"/>
    <mergeCell ref="S6:T6"/>
    <mergeCell ref="B7:C7"/>
    <mergeCell ref="E7:F7"/>
    <mergeCell ref="H7:I7"/>
    <mergeCell ref="K7:L7"/>
    <mergeCell ref="K8:L8"/>
    <mergeCell ref="K9:L9"/>
    <mergeCell ref="K16:L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9"/>
  <sheetViews>
    <sheetView tabSelected="1" topLeftCell="A19" zoomScale="90" zoomScaleNormal="90" workbookViewId="0">
      <selection activeCell="C35" sqref="C35"/>
    </sheetView>
  </sheetViews>
  <sheetFormatPr baseColWidth="10" defaultRowHeight="15" x14ac:dyDescent="0.25"/>
  <cols>
    <col min="3" max="3" width="72.28515625" customWidth="1"/>
    <col min="4" max="4" width="13.7109375" customWidth="1"/>
    <col min="5" max="5" width="15.42578125" customWidth="1"/>
    <col min="6" max="6" width="17.7109375" customWidth="1"/>
    <col min="7" max="7" width="19" customWidth="1"/>
    <col min="9" max="9" width="17.7109375" customWidth="1"/>
    <col min="12" max="12" width="14" customWidth="1"/>
  </cols>
  <sheetData>
    <row r="2" spans="2:7" ht="15.75" thickBot="1" x14ac:dyDescent="0.3"/>
    <row r="3" spans="2:7" ht="18.75" customHeight="1" x14ac:dyDescent="0.25">
      <c r="B3" s="135" t="s">
        <v>16</v>
      </c>
      <c r="C3" s="136"/>
      <c r="D3" s="136"/>
      <c r="E3" s="136"/>
      <c r="F3" s="136"/>
      <c r="G3" s="137"/>
    </row>
    <row r="4" spans="2:7" ht="15.75" thickBot="1" x14ac:dyDescent="0.3">
      <c r="B4" s="138"/>
      <c r="C4" s="139"/>
      <c r="D4" s="139"/>
      <c r="E4" s="139"/>
      <c r="F4" s="139"/>
      <c r="G4" s="140"/>
    </row>
    <row r="5" spans="2:7" ht="15.75" thickBot="1" x14ac:dyDescent="0.3">
      <c r="B5" t="s">
        <v>0</v>
      </c>
    </row>
    <row r="6" spans="2:7" ht="30.75" customHeight="1" thickBot="1" x14ac:dyDescent="0.3">
      <c r="B6" s="45" t="s">
        <v>1</v>
      </c>
      <c r="C6" s="45" t="s">
        <v>5</v>
      </c>
      <c r="D6" s="45" t="s">
        <v>6</v>
      </c>
      <c r="E6" s="46" t="s">
        <v>2</v>
      </c>
      <c r="F6" s="45" t="s">
        <v>3</v>
      </c>
      <c r="G6" s="47" t="s">
        <v>7</v>
      </c>
    </row>
    <row r="7" spans="2:7" ht="15.75" thickBot="1" x14ac:dyDescent="0.3">
      <c r="B7" s="48">
        <v>1</v>
      </c>
      <c r="C7" s="141" t="s">
        <v>4</v>
      </c>
      <c r="D7" s="142"/>
      <c r="E7" s="142"/>
      <c r="F7" s="142"/>
      <c r="G7" s="143"/>
    </row>
    <row r="8" spans="2:7" ht="15.75" thickBot="1" x14ac:dyDescent="0.3">
      <c r="B8" s="30">
        <v>1.1000000000000001</v>
      </c>
      <c r="C8" s="2" t="s">
        <v>80</v>
      </c>
      <c r="D8" s="11" t="s">
        <v>26</v>
      </c>
      <c r="E8" s="11">
        <v>90</v>
      </c>
      <c r="F8" s="15">
        <v>4132</v>
      </c>
      <c r="G8" s="17">
        <f>+E8*F8</f>
        <v>371880</v>
      </c>
    </row>
    <row r="9" spans="2:7" ht="15.75" thickBot="1" x14ac:dyDescent="0.3">
      <c r="B9" s="48">
        <v>2</v>
      </c>
      <c r="C9" s="132" t="s">
        <v>8</v>
      </c>
      <c r="D9" s="133"/>
      <c r="E9" s="133"/>
      <c r="F9" s="133"/>
      <c r="G9" s="134"/>
    </row>
    <row r="10" spans="2:7" ht="15.75" thickBot="1" x14ac:dyDescent="0.3">
      <c r="B10" s="31">
        <v>2.1</v>
      </c>
      <c r="C10" s="7" t="s">
        <v>81</v>
      </c>
      <c r="D10" s="3" t="s">
        <v>22</v>
      </c>
      <c r="E10" s="3">
        <f>+CANTIDADES!M7</f>
        <v>6.3600000000000012</v>
      </c>
      <c r="F10" s="16">
        <v>57282</v>
      </c>
      <c r="G10" s="16">
        <f>+E10*F10</f>
        <v>364313.52000000008</v>
      </c>
    </row>
    <row r="11" spans="2:7" ht="15.75" thickBot="1" x14ac:dyDescent="0.3">
      <c r="B11" s="48">
        <v>3</v>
      </c>
      <c r="C11" s="132" t="s">
        <v>20</v>
      </c>
      <c r="D11" s="133"/>
      <c r="E11" s="133"/>
      <c r="F11" s="133"/>
      <c r="G11" s="134"/>
    </row>
    <row r="12" spans="2:7" ht="15.75" thickBot="1" x14ac:dyDescent="0.3">
      <c r="B12" s="32">
        <v>3.1</v>
      </c>
      <c r="C12" s="9" t="s">
        <v>21</v>
      </c>
      <c r="D12" s="13" t="s">
        <v>22</v>
      </c>
      <c r="E12" s="13">
        <v>18</v>
      </c>
      <c r="F12" s="19">
        <v>64945</v>
      </c>
      <c r="G12" s="19">
        <f>+E12*F12</f>
        <v>1169010</v>
      </c>
    </row>
    <row r="13" spans="2:7" ht="15.75" thickBot="1" x14ac:dyDescent="0.3">
      <c r="B13" s="57">
        <v>4</v>
      </c>
      <c r="C13" s="147" t="s">
        <v>9</v>
      </c>
      <c r="D13" s="148"/>
      <c r="E13" s="148"/>
      <c r="F13" s="148"/>
      <c r="G13" s="149"/>
    </row>
    <row r="14" spans="2:7" x14ac:dyDescent="0.25">
      <c r="B14" s="35">
        <v>4.0999999999999996</v>
      </c>
      <c r="C14" s="107" t="s">
        <v>49</v>
      </c>
      <c r="D14" s="24" t="s">
        <v>22</v>
      </c>
      <c r="E14" s="24">
        <f>+CANTIDADES!C13</f>
        <v>3.8400000000000007</v>
      </c>
      <c r="F14" s="109">
        <v>654908</v>
      </c>
      <c r="G14" s="105">
        <f t="shared" ref="G14:G15" si="0">+E14*F14</f>
        <v>2514846.7200000007</v>
      </c>
    </row>
    <row r="15" spans="2:7" ht="15.75" thickBot="1" x14ac:dyDescent="0.3">
      <c r="B15" s="106">
        <v>4.2</v>
      </c>
      <c r="C15" s="108" t="s">
        <v>48</v>
      </c>
      <c r="D15" s="14" t="s">
        <v>22</v>
      </c>
      <c r="E15" s="14">
        <f>+CANTIDADES!I13</f>
        <v>2.52</v>
      </c>
      <c r="F15" s="109">
        <v>687856</v>
      </c>
      <c r="G15" s="105">
        <f t="shared" si="0"/>
        <v>1733397.12</v>
      </c>
    </row>
    <row r="16" spans="2:7" ht="15.75" thickBot="1" x14ac:dyDescent="0.3">
      <c r="B16" s="49">
        <v>5</v>
      </c>
      <c r="C16" s="150" t="s">
        <v>10</v>
      </c>
      <c r="D16" s="151"/>
      <c r="E16" s="151"/>
      <c r="F16" s="151"/>
      <c r="G16" s="152"/>
    </row>
    <row r="17" spans="2:9" ht="15.75" thickBot="1" x14ac:dyDescent="0.3">
      <c r="B17" s="41">
        <v>5.0999999999999996</v>
      </c>
      <c r="C17" s="26" t="s">
        <v>23</v>
      </c>
      <c r="D17" s="24" t="s">
        <v>22</v>
      </c>
      <c r="E17" s="24">
        <f>+CANTIDADES!F13</f>
        <v>3.1500000000000004</v>
      </c>
      <c r="F17" s="21">
        <v>1077067</v>
      </c>
      <c r="G17" s="21">
        <f>+E17*F17</f>
        <v>3392761.0500000003</v>
      </c>
    </row>
    <row r="18" spans="2:9" ht="15.75" thickBot="1" x14ac:dyDescent="0.3">
      <c r="B18" s="42">
        <v>5.2</v>
      </c>
      <c r="C18" s="22" t="s">
        <v>24</v>
      </c>
      <c r="D18" s="25" t="s">
        <v>22</v>
      </c>
      <c r="E18" s="25">
        <f>+CANTIDADES!I13</f>
        <v>2.52</v>
      </c>
      <c r="F18" s="23">
        <v>793963</v>
      </c>
      <c r="G18" s="21">
        <f>+E18*F18</f>
        <v>2000786.76</v>
      </c>
    </row>
    <row r="19" spans="2:9" ht="15.75" thickBot="1" x14ac:dyDescent="0.3">
      <c r="B19" s="48">
        <v>6</v>
      </c>
      <c r="C19" s="132" t="s">
        <v>11</v>
      </c>
      <c r="D19" s="133"/>
      <c r="E19" s="133"/>
      <c r="F19" s="133"/>
      <c r="G19" s="134"/>
    </row>
    <row r="20" spans="2:9" ht="15.75" thickBot="1" x14ac:dyDescent="0.3">
      <c r="B20" s="32">
        <v>6.1</v>
      </c>
      <c r="C20" s="10" t="s">
        <v>18</v>
      </c>
      <c r="D20" s="13" t="s">
        <v>19</v>
      </c>
      <c r="E20" s="84">
        <f>+CANTIDADES!G24</f>
        <v>946.4448000000001</v>
      </c>
      <c r="F20" s="19">
        <v>3606</v>
      </c>
      <c r="G20" s="19">
        <f>+E20*F20</f>
        <v>3412879.9488000004</v>
      </c>
    </row>
    <row r="21" spans="2:9" ht="15.75" thickBot="1" x14ac:dyDescent="0.3">
      <c r="B21" s="48">
        <v>7</v>
      </c>
      <c r="C21" s="147" t="s">
        <v>12</v>
      </c>
      <c r="D21" s="133"/>
      <c r="E21" s="133"/>
      <c r="F21" s="133"/>
      <c r="G21" s="149"/>
    </row>
    <row r="22" spans="2:9" x14ac:dyDescent="0.25">
      <c r="B22" s="41">
        <v>7.1</v>
      </c>
      <c r="C22" s="26" t="s">
        <v>92</v>
      </c>
      <c r="D22" s="62" t="s">
        <v>19</v>
      </c>
      <c r="E22" s="100">
        <f>+CANTIDADES!D53</f>
        <v>539.7568</v>
      </c>
      <c r="F22" s="101">
        <f>+CANTIDADES!G64</f>
        <v>9808</v>
      </c>
      <c r="G22" s="21">
        <f>+E22*F22</f>
        <v>5293934.6944000004</v>
      </c>
    </row>
    <row r="23" spans="2:9" x14ac:dyDescent="0.25">
      <c r="B23" s="33">
        <v>7.2</v>
      </c>
      <c r="C23" s="4" t="s">
        <v>93</v>
      </c>
      <c r="D23" s="38" t="s">
        <v>19</v>
      </c>
      <c r="E23" s="3">
        <f>+CANTIDADES!F53</f>
        <v>121.06400000000001</v>
      </c>
      <c r="F23" s="102">
        <v>9508</v>
      </c>
      <c r="G23" s="17">
        <f>+E23*F23</f>
        <v>1151076.5120000001</v>
      </c>
      <c r="I23" s="99"/>
    </row>
    <row r="24" spans="2:9" x14ac:dyDescent="0.25">
      <c r="B24" s="33">
        <v>7.3</v>
      </c>
      <c r="C24" s="4" t="s">
        <v>106</v>
      </c>
      <c r="D24" s="38" t="s">
        <v>25</v>
      </c>
      <c r="E24" s="3">
        <v>72</v>
      </c>
      <c r="F24" s="102">
        <f>+CANTIDADES!G73</f>
        <v>13174</v>
      </c>
      <c r="G24" s="17">
        <f>+E24*F24</f>
        <v>948528</v>
      </c>
      <c r="I24" s="99"/>
    </row>
    <row r="25" spans="2:9" x14ac:dyDescent="0.25">
      <c r="B25" s="35">
        <v>6.4</v>
      </c>
      <c r="C25" s="4" t="s">
        <v>82</v>
      </c>
      <c r="D25" s="39" t="s">
        <v>26</v>
      </c>
      <c r="E25" s="1">
        <f>+CANTIDADES!S20</f>
        <v>104.04</v>
      </c>
      <c r="F25" s="103">
        <v>29534</v>
      </c>
      <c r="G25" s="17">
        <f>+E25*F25</f>
        <v>3072717.3600000003</v>
      </c>
      <c r="I25" s="99"/>
    </row>
    <row r="26" spans="2:9" x14ac:dyDescent="0.25">
      <c r="B26" s="35">
        <v>7.5</v>
      </c>
      <c r="C26" s="4" t="s">
        <v>27</v>
      </c>
      <c r="D26" s="39" t="s">
        <v>25</v>
      </c>
      <c r="E26" s="1">
        <v>9</v>
      </c>
      <c r="F26" s="103">
        <v>43904</v>
      </c>
      <c r="G26" s="17">
        <f t="shared" ref="G26:G27" si="1">+E26*F26</f>
        <v>395136</v>
      </c>
      <c r="I26" s="99"/>
    </row>
    <row r="27" spans="2:9" ht="15.75" thickBot="1" x14ac:dyDescent="0.3">
      <c r="B27" s="42">
        <v>7.6</v>
      </c>
      <c r="C27" s="98" t="s">
        <v>83</v>
      </c>
      <c r="D27" s="97" t="s">
        <v>25</v>
      </c>
      <c r="E27" s="25">
        <v>18</v>
      </c>
      <c r="F27" s="104">
        <v>51844</v>
      </c>
      <c r="G27" s="20">
        <f t="shared" si="1"/>
        <v>933192</v>
      </c>
    </row>
    <row r="28" spans="2:9" ht="15.75" thickBot="1" x14ac:dyDescent="0.3">
      <c r="B28" s="48">
        <v>8</v>
      </c>
      <c r="C28" s="150" t="s">
        <v>13</v>
      </c>
      <c r="D28" s="133"/>
      <c r="E28" s="133"/>
      <c r="F28" s="133"/>
      <c r="G28" s="152"/>
    </row>
    <row r="29" spans="2:9" ht="15.75" thickBot="1" x14ac:dyDescent="0.3">
      <c r="B29" s="32">
        <v>8.1</v>
      </c>
      <c r="C29" s="10" t="s">
        <v>60</v>
      </c>
      <c r="D29" s="13" t="s">
        <v>26</v>
      </c>
      <c r="E29" s="13">
        <f>+CANTIDADES!L27</f>
        <v>79.099999999999994</v>
      </c>
      <c r="F29" s="19">
        <v>34691</v>
      </c>
      <c r="G29" s="19">
        <f>+E29*F29</f>
        <v>2744058.0999999996</v>
      </c>
    </row>
    <row r="30" spans="2:9" ht="15.75" thickBot="1" x14ac:dyDescent="0.3">
      <c r="B30" s="48">
        <v>9</v>
      </c>
      <c r="C30" s="132" t="s">
        <v>14</v>
      </c>
      <c r="D30" s="133"/>
      <c r="E30" s="133"/>
      <c r="F30" s="133"/>
      <c r="G30" s="134"/>
    </row>
    <row r="31" spans="2:9" x14ac:dyDescent="0.25">
      <c r="B31" s="31">
        <v>9.1</v>
      </c>
      <c r="C31" s="8" t="s">
        <v>67</v>
      </c>
      <c r="D31" s="3" t="s">
        <v>26</v>
      </c>
      <c r="E31" s="73">
        <f>+CANTIDADES!Q9</f>
        <v>7.8</v>
      </c>
      <c r="F31" s="29">
        <v>183111</v>
      </c>
      <c r="G31" s="16">
        <f>+E31*F31</f>
        <v>1428265.8</v>
      </c>
    </row>
    <row r="32" spans="2:9" ht="15.75" thickBot="1" x14ac:dyDescent="0.3">
      <c r="B32" s="34">
        <v>9.1999999999999993</v>
      </c>
      <c r="C32" s="5" t="s">
        <v>28</v>
      </c>
      <c r="D32" s="12" t="s">
        <v>26</v>
      </c>
      <c r="E32" s="79">
        <f>+CANTIDADES!T10</f>
        <v>9</v>
      </c>
      <c r="F32" s="20">
        <v>213024</v>
      </c>
      <c r="G32" s="16">
        <f>+E32*F32</f>
        <v>1917216</v>
      </c>
    </row>
    <row r="33" spans="2:13" ht="20.25" customHeight="1" thickBot="1" x14ac:dyDescent="0.3">
      <c r="B33" s="48">
        <v>10</v>
      </c>
      <c r="C33" s="153" t="s">
        <v>15</v>
      </c>
      <c r="D33" s="154"/>
      <c r="E33" s="154"/>
      <c r="F33" s="154"/>
      <c r="G33" s="155"/>
      <c r="I33" s="28"/>
      <c r="J33" s="28"/>
      <c r="K33" s="28"/>
      <c r="L33" s="28"/>
      <c r="M33" s="27"/>
    </row>
    <row r="34" spans="2:13" ht="19.5" customHeight="1" x14ac:dyDescent="0.25">
      <c r="B34" s="33">
        <v>10.1</v>
      </c>
      <c r="C34" s="26" t="s">
        <v>31</v>
      </c>
      <c r="D34" s="38" t="s">
        <v>17</v>
      </c>
      <c r="E34" s="3">
        <v>1</v>
      </c>
      <c r="F34" s="16">
        <v>345419</v>
      </c>
      <c r="G34" s="16">
        <f>+E34*F34</f>
        <v>345419</v>
      </c>
      <c r="I34" s="28"/>
      <c r="J34" s="28"/>
      <c r="K34" s="28"/>
      <c r="L34" s="28"/>
      <c r="M34" s="27"/>
    </row>
    <row r="35" spans="2:13" ht="17.25" customHeight="1" x14ac:dyDescent="0.25">
      <c r="B35" s="35">
        <v>10.199999999999999</v>
      </c>
      <c r="C35" s="4" t="s">
        <v>30</v>
      </c>
      <c r="D35" s="39" t="s">
        <v>17</v>
      </c>
      <c r="E35" s="1">
        <v>1</v>
      </c>
      <c r="F35" s="17">
        <v>395684</v>
      </c>
      <c r="G35" s="16">
        <f t="shared" ref="G35:G36" si="2">+E35*F35</f>
        <v>395684</v>
      </c>
      <c r="I35" s="28"/>
      <c r="J35" s="28"/>
      <c r="K35" s="28"/>
      <c r="L35" s="28"/>
      <c r="M35" s="27"/>
    </row>
    <row r="36" spans="2:13" ht="19.5" customHeight="1" thickBot="1" x14ac:dyDescent="0.3">
      <c r="B36" s="36">
        <v>10.3</v>
      </c>
      <c r="C36" s="37" t="s">
        <v>29</v>
      </c>
      <c r="D36" s="40" t="s">
        <v>17</v>
      </c>
      <c r="E36" s="12">
        <v>5</v>
      </c>
      <c r="F36" s="18">
        <v>124785</v>
      </c>
      <c r="G36" s="16">
        <f t="shared" si="2"/>
        <v>623925</v>
      </c>
      <c r="I36" s="28"/>
      <c r="J36" s="28"/>
      <c r="K36" s="28"/>
      <c r="L36" s="28"/>
      <c r="M36" s="27"/>
    </row>
    <row r="37" spans="2:13" ht="15.75" customHeight="1" thickBot="1" x14ac:dyDescent="0.3">
      <c r="B37" s="144" t="s">
        <v>32</v>
      </c>
      <c r="C37" s="145"/>
      <c r="D37" s="145"/>
      <c r="E37" s="145"/>
      <c r="F37" s="146"/>
      <c r="G37" s="43">
        <f>+SUM(G36+G35+G34+G32+G31+G29+G27+G26+G25+G22+G20+G18+G17+G12+G10+G8)</f>
        <v>27861179.233200002</v>
      </c>
    </row>
    <row r="38" spans="2:13" ht="15.75" thickBot="1" x14ac:dyDescent="0.3">
      <c r="B38" s="144" t="s">
        <v>33</v>
      </c>
      <c r="C38" s="145"/>
      <c r="D38" s="145"/>
      <c r="E38" s="146"/>
      <c r="F38" s="50">
        <v>0.25</v>
      </c>
      <c r="G38" s="15">
        <f>+G37*0.25</f>
        <v>6965294.8083000006</v>
      </c>
    </row>
    <row r="39" spans="2:13" ht="15.75" thickBot="1" x14ac:dyDescent="0.3">
      <c r="B39" s="144" t="s">
        <v>34</v>
      </c>
      <c r="C39" s="145"/>
      <c r="D39" s="145"/>
      <c r="E39" s="145"/>
      <c r="F39" s="146"/>
      <c r="G39" s="44">
        <f>+G38+G37</f>
        <v>34826474.041500002</v>
      </c>
    </row>
  </sheetData>
  <mergeCells count="14">
    <mergeCell ref="B39:F39"/>
    <mergeCell ref="C33:G33"/>
    <mergeCell ref="C21:G21"/>
    <mergeCell ref="C28:G28"/>
    <mergeCell ref="C30:G30"/>
    <mergeCell ref="C19:G19"/>
    <mergeCell ref="B3:G4"/>
    <mergeCell ref="C7:G7"/>
    <mergeCell ref="B37:F37"/>
    <mergeCell ref="B38:E38"/>
    <mergeCell ref="C9:G9"/>
    <mergeCell ref="C13:G13"/>
    <mergeCell ref="C16:G16"/>
    <mergeCell ref="C11:G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CANTIDADES</vt:lpstr>
      <vt:lpstr>PRESUPUESTO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2017-03-29T14:25:00Z</dcterms:created>
  <dcterms:modified xsi:type="dcterms:W3CDTF">2017-05-31T13:09:16Z</dcterms:modified>
</cp:coreProperties>
</file>